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Z:\JAVNA NAROČILA\SANITETA\JN SANITETA 2025 - 2030\TABELE ZA OBJAVO 2-letne količine\"/>
    </mc:Choice>
  </mc:AlternateContent>
  <xr:revisionPtr revIDLastSave="0" documentId="13_ncr:1_{81BBD4DB-895F-44D2-8434-90C84AB9C62C}" xr6:coauthVersionLast="47" xr6:coauthVersionMax="47" xr10:uidLastSave="{00000000-0000-0000-0000-000000000000}"/>
  <bookViews>
    <workbookView xWindow="-120" yWindow="-120" windowWidth="29040" windowHeight="15720" xr2:uid="{EDDD8141-127C-4C26-A9D3-1F8E6E6847EB}"/>
  </bookViews>
  <sheets>
    <sheet name="5.KATETRI" sheetId="1" r:id="rId1"/>
  </sheets>
  <definedNames>
    <definedName name="_xlnm.Print_Titles" localSheetId="0">'5.KATETRI'!$7:$7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21" i="1"/>
  <c r="H21" i="1" s="1"/>
  <c r="G8" i="1"/>
  <c r="H8" i="1" s="1"/>
  <c r="H37" i="1" l="1"/>
  <c r="G37" i="1"/>
</calcChain>
</file>

<file path=xl/sharedStrings.xml><?xml version="1.0" encoding="utf-8"?>
<sst xmlns="http://schemas.openxmlformats.org/spreadsheetml/2006/main" count="80" uniqueCount="52">
  <si>
    <t>Zap. št.</t>
  </si>
  <si>
    <t>Opis izdelka</t>
  </si>
  <si>
    <t>okvirna količina</t>
  </si>
  <si>
    <t>enota mere (EM)</t>
  </si>
  <si>
    <t>Cena na EM brez DDV</t>
  </si>
  <si>
    <t>% DDV</t>
  </si>
  <si>
    <t xml:space="preserve">Vrednost za celotno količino brez DDV </t>
  </si>
  <si>
    <t xml:space="preserve"> Vrednost z DDV</t>
  </si>
  <si>
    <t>Naziv ponujenega artikla</t>
  </si>
  <si>
    <t>Proizvajalec</t>
  </si>
  <si>
    <t>kos</t>
  </si>
  <si>
    <t>Ponudba mora biti podana za vse izdelke v posameznem sklopu.</t>
  </si>
  <si>
    <t xml:space="preserve">SKUPNA VREDNOST </t>
  </si>
  <si>
    <t>Naročnik zahteva artikle, ki v celoti ustrezajo vsem tehničnim zahtevam, navedenim v rubriki Opis izdelka.</t>
  </si>
  <si>
    <t>Naročnik si pridržuje pravico do zahteve po vzorcih in ostalih dokazilh v primeru nepoznavanja ponujenih artiklov.</t>
  </si>
  <si>
    <t>Morebitne vzorce in dokazila mora ponudnik dostaviti v roku 3 delovnih dni.</t>
  </si>
  <si>
    <t>Žig in podpis ponudnika</t>
  </si>
  <si>
    <t>Ponudnik:</t>
  </si>
  <si>
    <t>Ponudnik - datum ponudbe:</t>
  </si>
  <si>
    <t>Ponudnik - številka ponudbe:</t>
  </si>
  <si>
    <t>Kataloška št.</t>
  </si>
  <si>
    <r>
      <t>Naročnik:</t>
    </r>
    <r>
      <rPr>
        <b/>
        <sz val="11"/>
        <rFont val="Arial Narrow"/>
        <family val="2"/>
        <charset val="238"/>
      </rPr>
      <t xml:space="preserve"> Dom starejših Šentjur, Svetinova ulica 1, 3230 Šentjur</t>
    </r>
  </si>
  <si>
    <t>Adapter med urinskim katetrom in vrečko z konusnim nastavkom iz visokokakovostnega , obojestranskega medicinskega  PVC, brez lateksa</t>
  </si>
  <si>
    <t>Irigator za klizmo za enkratno uporabo</t>
  </si>
  <si>
    <t>Kanila nosna dvoroga za vpihovanje kisika za 1 x uporabo, dolžine 2,1 m</t>
  </si>
  <si>
    <t>Mini klizma 120 ml (enakovredno clyssie)</t>
  </si>
  <si>
    <t xml:space="preserve">Pas za urinske vrečke - za na nogo (enakovredno Conveen leg bag straps) </t>
  </si>
  <si>
    <t>Podaljšek cevi za nosno kanilo, dolžine 5 m ali več</t>
  </si>
  <si>
    <t>Sonda črevesna, velikost: 26ch, 24ch, 22ch, 20ch, 18ch</t>
  </si>
  <si>
    <t>Sonda, sterilna, silikonska, gastroduodenalna, z dvojnim lumnom, z oznako globine, lijakast nastavek ter sentinelovo kontrastno linijo, CH 14</t>
  </si>
  <si>
    <t>Sonda, sterilna, silikonska, gastroduodenalna, z dvojnim lumnom, z oznako globine, lijakast nastavek ter sentinelovo kontrastno linijo, CH 16</t>
  </si>
  <si>
    <t>Sonda, sterilna, silikonska, gastroduodenalna, z dvojnim lumnom, z oznako globine, lijakast nastavek ter sentinelovo kontrastno linijo, CH 18</t>
  </si>
  <si>
    <t>Vrečka urinska - sterilna, na izpust s sponko, ki jo lahko odpremo z eno roko, z univerzalnim priljučkom, z zaklopom, ki preprečuje pretok urina nazaj, prostornina vrečke je 2000 ml</t>
  </si>
  <si>
    <t>Vrečka za sukcijo (lastnosti enakovredno Medela) 1,5 l z vgrajenim filtrom, mora odgovarjati aspiratorju tipa Medela basic 30</t>
  </si>
  <si>
    <t>Zamašek sterilen za zapiranje standardnih priključkov na katetrih in sondah, iz polietilena in ne vsebuje lateksa</t>
  </si>
  <si>
    <t xml:space="preserve">Povezovalna cevka za aspirator (povezovalna med aspiratorjem in aspiracijsko cevko - mora odgovarjati aspiratorju tipa medela basic 30 na eni strani in aspiracijskemu katetru iz razpisa pod št. 5 in 6 na drugi strani), 180 cm </t>
  </si>
  <si>
    <t>Kateter aspiracijski z regulatorjem vleka, iz medicinskega PVC-ja, brez lateksa, matirana površina cevke omogoča uvajanje brez maziv velikosti CH 12 x 500 mm z atravmatsko konico</t>
  </si>
  <si>
    <t>Kateter aspiracijski z regulatorjem vleka, iz medicinskega PVC-ja, brez lateksa, matirana površina cevke omogoča uvajanje brez maziv velikosti CH 14 x 500 mm z atravmatsko konico</t>
  </si>
  <si>
    <t>Urinski kateter NELATON iz medicinskega PVC brez lateksa za kratkotrajno uporabo pri uvajanju skozi uretro za umeten odvzem seča v diagnostične ali terapevtske namene, dimenzije 12 x 180 mm</t>
  </si>
  <si>
    <t>Urinski kateter tip FOLEY dvopotni z balonom 5 - 10 ml, sterilen, 100 % silikon brez ftalatov, s kontrastno črto po vsej dolžini za RTG kontrolo, z zaprtim vrhom in 2 stranskima odprtinama. Oznaka debeline katetra in velikost balona na samem katetru, CH14</t>
  </si>
  <si>
    <t>Urinski kateter tip FOLEY dvopotni z balonom 5 - 10 ml, sterilen, 100 % silikon brez ftalatov, s kontrastno črto po vsej dolžini za RTG kontrolo, z zaprtim vrhom in 2 stranskima odprtinama. Oznaka debeline katetra in velikost balona na samem katetru, CH16</t>
  </si>
  <si>
    <t>Urinski kateter tip FOLEY dvopotni z balonom 5 - 10 ml, sterilen, 100 % silikon brez ftalatov, s kontrastno črto po vsej dolžini za RTG kontrolo, z zaprtim vrhom in 2 stranskima odprtinama. Oznaka debeline katetra in velikost balona na samem katetru, CH18</t>
  </si>
  <si>
    <t>Urinski kateter tip FOLEY dvopotni z balonom 5 - 10 ml, sterilen, 100 % silikon brez ftalatov, s kontrastno črto po vsej dolžini za RTG kontrolo, z zaprtim vrhom in 2 stranskima odprtinama. Oznaka debeline katetra in velikost balona na samem katetru, CH20</t>
  </si>
  <si>
    <t>Urinski kateter tip FOLEY dvopotni z balonom 5 - 10 ml, sterilen, 100 % silikon brez ftalatov, s kontrastno črto po vsej dolžini za RTG kontrolo, z zaprtim vrhom in 2 stranskima odprtinama. Oznaka debeline katetra in velikost balona na samem katetru, CH22</t>
  </si>
  <si>
    <t>Vrečka za sukcijo (lastnosti enakovredno Inspital vr.) 1000 ml, ki ustreza prenosnemu el. aspiratorju model V7mx, Hersill</t>
  </si>
  <si>
    <t>Vrečka za urin 800 ml z izpustom za fiksacijo ob nogi, s trojno varjenimi spoji in mehko, za kožo prijazna tkanina na zadnji strani, izpust diskreten, enostaven za uporabo in popolnoma zanesljiv</t>
  </si>
  <si>
    <t>Posteljno držalo - nosilec za urinski kateter</t>
  </si>
  <si>
    <t>Maska za aplikacijo kisika pri bolniku s kanilo za odrasle s priključno cevjo 2,10 m</t>
  </si>
  <si>
    <t>Maska za aplikacijo kisika z balonom OHIO, s priključno cevjo 2,10 m za odrasle, velikost MEDIUM (enakovredno Dahlhausen)</t>
  </si>
  <si>
    <t>Maska za inhalacijo in kisik, s 6 ml razpršilcem in cevjo 2,1 m, odrasla - medium</t>
  </si>
  <si>
    <t xml:space="preserve">Maska za aplikacijo kisika (za odrasle – medium) + sistem kisik cevka </t>
  </si>
  <si>
    <t>SKLOP 5: KATETRI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</si>
</sst>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0" borderId="0" xfId="0" applyFont="1"/>
    <xf numFmtId="164" fontId="4" fillId="0" borderId="0" xfId="0" applyNumberFormat="1" applyFont="1" applyAlignment="1" applyProtection="1">
      <alignment wrapText="1"/>
      <protection locked="0"/>
    </xf>
    <xf numFmtId="4" fontId="4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 applyAlignment="1" applyProtection="1">
      <alignment wrapText="1"/>
      <protection locked="0"/>
    </xf>
    <xf numFmtId="4" fontId="6" fillId="0" borderId="0" xfId="0" applyNumberFormat="1" applyFont="1" applyAlignment="1" applyProtection="1">
      <alignment wrapText="1"/>
      <protection locked="0"/>
    </xf>
    <xf numFmtId="0" fontId="4" fillId="0" borderId="0" xfId="0" applyFont="1" applyAlignment="1">
      <alignment wrapText="1"/>
    </xf>
    <xf numFmtId="0" fontId="3" fillId="3" borderId="2" xfId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4" fontId="4" fillId="0" borderId="0" xfId="0" applyNumberFormat="1" applyFont="1"/>
    <xf numFmtId="0" fontId="4" fillId="4" borderId="0" xfId="0" applyFont="1" applyFill="1"/>
    <xf numFmtId="0" fontId="4" fillId="4" borderId="2" xfId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4" fillId="2" borderId="1" xfId="0" applyFont="1" applyFill="1" applyBorder="1" applyProtection="1">
      <protection locked="0"/>
    </xf>
    <xf numFmtId="164" fontId="4" fillId="0" borderId="0" xfId="0" applyNumberFormat="1" applyFont="1"/>
    <xf numFmtId="4" fontId="6" fillId="0" borderId="0" xfId="0" applyNumberFormat="1" applyFont="1" applyAlignment="1">
      <alignment wrapText="1"/>
    </xf>
    <xf numFmtId="4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4" fontId="2" fillId="4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2" xfId="3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 readingOrder="1"/>
    </xf>
    <xf numFmtId="0" fontId="2" fillId="4" borderId="2" xfId="4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</cellXfs>
  <cellStyles count="5">
    <cellStyle name="Navadno" xfId="0" builtinId="0"/>
    <cellStyle name="Navadno 2" xfId="4" xr:uid="{D285AB69-453A-4235-808E-C732871A8E66}"/>
    <cellStyle name="Navadno 2 2" xfId="1" xr:uid="{ADBA1E74-0D85-4ED9-8AEE-8E2ECE758FD6}"/>
    <cellStyle name="Navadno_Zvezek2" xfId="2" xr:uid="{FFF753B5-7906-45AF-BF08-9836D4C135A7}"/>
    <cellStyle name="Odstotek 2" xfId="3" xr:uid="{BD776588-6136-4547-8346-A96A4767B4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4DAC-486E-41BC-B76F-105A6F5A84A1}">
  <sheetPr>
    <tabColor theme="2" tint="-0.249977111117893"/>
    <pageSetUpPr fitToPage="1"/>
  </sheetPr>
  <dimension ref="A1:K48"/>
  <sheetViews>
    <sheetView tabSelected="1" zoomScaleNormal="100" workbookViewId="0">
      <selection activeCell="D4" sqref="D4"/>
    </sheetView>
  </sheetViews>
  <sheetFormatPr defaultColWidth="9.140625" defaultRowHeight="16.5" x14ac:dyDescent="0.3"/>
  <cols>
    <col min="1" max="1" width="5.7109375" style="3" customWidth="1"/>
    <col min="2" max="2" width="50.7109375" style="3" customWidth="1"/>
    <col min="3" max="4" width="7.7109375" style="3" customWidth="1"/>
    <col min="5" max="5" width="10.28515625" style="31" customWidth="1"/>
    <col min="6" max="6" width="7.7109375" style="3" customWidth="1"/>
    <col min="7" max="7" width="12.7109375" style="20" customWidth="1"/>
    <col min="8" max="8" width="12.7109375" style="3" customWidth="1"/>
    <col min="9" max="9" width="27.7109375" style="13" customWidth="1"/>
    <col min="10" max="10" width="23.7109375" style="13" customWidth="1"/>
    <col min="11" max="11" width="12.7109375" style="13" customWidth="1"/>
    <col min="12" max="16384" width="9.140625" style="3"/>
  </cols>
  <sheetData>
    <row r="1" spans="1:11" ht="24" customHeight="1" x14ac:dyDescent="0.3">
      <c r="A1" s="1" t="s">
        <v>21</v>
      </c>
      <c r="B1" s="2"/>
      <c r="C1" s="2"/>
      <c r="D1" s="2"/>
      <c r="E1" s="2"/>
      <c r="G1" s="3" t="s">
        <v>17</v>
      </c>
      <c r="J1" s="32"/>
      <c r="K1" s="32"/>
    </row>
    <row r="2" spans="1:11" ht="24" customHeight="1" x14ac:dyDescent="0.3">
      <c r="B2" s="2"/>
      <c r="E2" s="4"/>
      <c r="F2" s="5"/>
      <c r="G2" s="3" t="s">
        <v>19</v>
      </c>
      <c r="J2" s="10"/>
      <c r="K2" s="10"/>
    </row>
    <row r="3" spans="1:11" ht="24" customHeight="1" x14ac:dyDescent="0.3">
      <c r="B3" s="2"/>
      <c r="E3" s="4"/>
      <c r="F3" s="5"/>
      <c r="G3" s="3" t="s">
        <v>18</v>
      </c>
      <c r="J3" s="10"/>
      <c r="K3" s="10"/>
    </row>
    <row r="4" spans="1:11" ht="24" customHeight="1" x14ac:dyDescent="0.3">
      <c r="A4" s="6"/>
      <c r="B4" s="2"/>
      <c r="C4" s="2"/>
      <c r="D4" s="2"/>
      <c r="E4" s="2"/>
      <c r="G4" s="3"/>
      <c r="H4" s="7"/>
      <c r="I4" s="8"/>
      <c r="J4" s="8"/>
      <c r="K4" s="8"/>
    </row>
    <row r="5" spans="1:11" ht="24" customHeight="1" x14ac:dyDescent="0.3">
      <c r="A5" s="9" t="s">
        <v>51</v>
      </c>
      <c r="B5" s="2"/>
      <c r="D5" s="2"/>
      <c r="E5" s="2"/>
      <c r="G5" s="10"/>
      <c r="H5" s="11"/>
      <c r="I5" s="12"/>
      <c r="J5" s="12"/>
      <c r="K5" s="12"/>
    </row>
    <row r="6" spans="1:11" ht="24" customHeight="1" x14ac:dyDescent="0.3">
      <c r="E6" s="3"/>
      <c r="G6" s="3"/>
    </row>
    <row r="7" spans="1:11" ht="66" x14ac:dyDescent="0.3">
      <c r="A7" s="14" t="s">
        <v>0</v>
      </c>
      <c r="B7" s="14" t="s">
        <v>1</v>
      </c>
      <c r="C7" s="14" t="s">
        <v>2</v>
      </c>
      <c r="D7" s="14" t="s">
        <v>3</v>
      </c>
      <c r="E7" s="15" t="s">
        <v>4</v>
      </c>
      <c r="F7" s="14" t="s">
        <v>5</v>
      </c>
      <c r="G7" s="16" t="s">
        <v>6</v>
      </c>
      <c r="H7" s="17" t="s">
        <v>7</v>
      </c>
      <c r="I7" s="17" t="s">
        <v>8</v>
      </c>
      <c r="J7" s="17" t="s">
        <v>9</v>
      </c>
      <c r="K7" s="17" t="s">
        <v>20</v>
      </c>
    </row>
    <row r="8" spans="1:11" ht="48" customHeight="1" x14ac:dyDescent="0.3">
      <c r="A8" s="18">
        <v>1</v>
      </c>
      <c r="B8" s="19" t="s">
        <v>22</v>
      </c>
      <c r="C8" s="39">
        <v>10</v>
      </c>
      <c r="D8" s="41" t="s">
        <v>10</v>
      </c>
      <c r="E8" s="36"/>
      <c r="F8" s="37">
        <v>9.5000000000000001E-2</v>
      </c>
      <c r="G8" s="33">
        <f t="shared" ref="G8" si="0">+E8*C8</f>
        <v>0</v>
      </c>
      <c r="H8" s="33">
        <f t="shared" ref="H8" si="1">G8*F8+G8</f>
        <v>0</v>
      </c>
      <c r="I8" s="38"/>
      <c r="J8" s="38"/>
      <c r="K8" s="38"/>
    </row>
    <row r="9" spans="1:11" ht="24" customHeight="1" x14ac:dyDescent="0.3">
      <c r="A9" s="18">
        <v>2</v>
      </c>
      <c r="B9" s="19" t="s">
        <v>23</v>
      </c>
      <c r="C9" s="39">
        <v>80</v>
      </c>
      <c r="D9" s="41" t="s">
        <v>10</v>
      </c>
      <c r="E9" s="36"/>
      <c r="F9" s="37">
        <v>9.5000000000000001E-2</v>
      </c>
      <c r="G9" s="33">
        <f t="shared" ref="G9:G36" si="2">+E9*C9</f>
        <v>0</v>
      </c>
      <c r="H9" s="33">
        <f t="shared" ref="H9:H36" si="3">G9*F9+G9</f>
        <v>0</v>
      </c>
      <c r="I9" s="38"/>
      <c r="J9" s="38"/>
      <c r="K9" s="38"/>
    </row>
    <row r="10" spans="1:11" ht="33" customHeight="1" x14ac:dyDescent="0.3">
      <c r="A10" s="18">
        <v>3</v>
      </c>
      <c r="B10" s="19" t="s">
        <v>24</v>
      </c>
      <c r="C10" s="39">
        <v>2000</v>
      </c>
      <c r="D10" s="41" t="s">
        <v>10</v>
      </c>
      <c r="E10" s="36"/>
      <c r="F10" s="37">
        <v>9.5000000000000001E-2</v>
      </c>
      <c r="G10" s="33">
        <f t="shared" si="2"/>
        <v>0</v>
      </c>
      <c r="H10" s="33">
        <f t="shared" si="3"/>
        <v>0</v>
      </c>
      <c r="I10" s="38"/>
      <c r="J10" s="38"/>
      <c r="K10" s="38"/>
    </row>
    <row r="11" spans="1:11" ht="48" customHeight="1" x14ac:dyDescent="0.3">
      <c r="A11" s="18">
        <v>4</v>
      </c>
      <c r="B11" s="19" t="s">
        <v>36</v>
      </c>
      <c r="C11" s="39">
        <v>1300</v>
      </c>
      <c r="D11" s="41" t="s">
        <v>10</v>
      </c>
      <c r="E11" s="36"/>
      <c r="F11" s="37">
        <v>9.5000000000000001E-2</v>
      </c>
      <c r="G11" s="33">
        <f t="shared" si="2"/>
        <v>0</v>
      </c>
      <c r="H11" s="33">
        <f t="shared" si="3"/>
        <v>0</v>
      </c>
      <c r="I11" s="38"/>
      <c r="J11" s="38"/>
      <c r="K11" s="38"/>
    </row>
    <row r="12" spans="1:11" ht="48" customHeight="1" x14ac:dyDescent="0.3">
      <c r="A12" s="18">
        <v>5</v>
      </c>
      <c r="B12" s="19" t="s">
        <v>37</v>
      </c>
      <c r="C12" s="39">
        <v>400</v>
      </c>
      <c r="D12" s="41" t="s">
        <v>10</v>
      </c>
      <c r="E12" s="36"/>
      <c r="F12" s="37">
        <v>9.5000000000000001E-2</v>
      </c>
      <c r="G12" s="33">
        <f t="shared" si="2"/>
        <v>0</v>
      </c>
      <c r="H12" s="33">
        <f t="shared" si="3"/>
        <v>0</v>
      </c>
      <c r="I12" s="38"/>
      <c r="J12" s="38"/>
      <c r="K12" s="38"/>
    </row>
    <row r="13" spans="1:11" ht="33" customHeight="1" x14ac:dyDescent="0.3">
      <c r="A13" s="18">
        <v>6</v>
      </c>
      <c r="B13" s="42" t="s">
        <v>47</v>
      </c>
      <c r="C13" s="39">
        <v>100</v>
      </c>
      <c r="D13" s="41" t="s">
        <v>10</v>
      </c>
      <c r="E13" s="36"/>
      <c r="F13" s="37">
        <v>9.5000000000000001E-2</v>
      </c>
      <c r="G13" s="33">
        <f t="shared" si="2"/>
        <v>0</v>
      </c>
      <c r="H13" s="34">
        <f t="shared" si="3"/>
        <v>0</v>
      </c>
      <c r="I13" s="38"/>
      <c r="J13" s="38"/>
      <c r="K13" s="38"/>
    </row>
    <row r="14" spans="1:11" s="21" customFormat="1" ht="33" customHeight="1" x14ac:dyDescent="0.3">
      <c r="A14" s="18">
        <v>7</v>
      </c>
      <c r="B14" s="42" t="s">
        <v>48</v>
      </c>
      <c r="C14" s="39">
        <v>800</v>
      </c>
      <c r="D14" s="41" t="s">
        <v>10</v>
      </c>
      <c r="E14" s="36"/>
      <c r="F14" s="37">
        <v>9.5000000000000001E-2</v>
      </c>
      <c r="G14" s="33">
        <f t="shared" si="2"/>
        <v>0</v>
      </c>
      <c r="H14" s="33">
        <f t="shared" si="3"/>
        <v>0</v>
      </c>
      <c r="I14" s="38"/>
      <c r="J14" s="38"/>
      <c r="K14" s="38"/>
    </row>
    <row r="15" spans="1:11" ht="33" customHeight="1" x14ac:dyDescent="0.3">
      <c r="A15" s="18">
        <v>8</v>
      </c>
      <c r="B15" s="42" t="s">
        <v>49</v>
      </c>
      <c r="C15" s="39">
        <v>4000</v>
      </c>
      <c r="D15" s="41" t="s">
        <v>10</v>
      </c>
      <c r="E15" s="36"/>
      <c r="F15" s="37">
        <v>9.5000000000000001E-2</v>
      </c>
      <c r="G15" s="33">
        <f t="shared" si="2"/>
        <v>0</v>
      </c>
      <c r="H15" s="35">
        <f t="shared" si="3"/>
        <v>0</v>
      </c>
      <c r="I15" s="38"/>
      <c r="J15" s="38"/>
      <c r="K15" s="38"/>
    </row>
    <row r="16" spans="1:11" ht="33" customHeight="1" x14ac:dyDescent="0.3">
      <c r="A16" s="18">
        <v>9</v>
      </c>
      <c r="B16" s="42" t="s">
        <v>50</v>
      </c>
      <c r="C16" s="39">
        <v>4000</v>
      </c>
      <c r="D16" s="41" t="s">
        <v>10</v>
      </c>
      <c r="E16" s="36"/>
      <c r="F16" s="37">
        <v>9.5000000000000001E-2</v>
      </c>
      <c r="G16" s="33">
        <f t="shared" si="2"/>
        <v>0</v>
      </c>
      <c r="H16" s="35">
        <f t="shared" si="3"/>
        <v>0</v>
      </c>
      <c r="I16" s="38"/>
      <c r="J16" s="38"/>
      <c r="K16" s="38"/>
    </row>
    <row r="17" spans="1:11" ht="24" customHeight="1" x14ac:dyDescent="0.3">
      <c r="A17" s="18">
        <v>10</v>
      </c>
      <c r="B17" s="42" t="s">
        <v>25</v>
      </c>
      <c r="C17" s="39">
        <v>4200</v>
      </c>
      <c r="D17" s="41" t="s">
        <v>10</v>
      </c>
      <c r="E17" s="36"/>
      <c r="F17" s="37">
        <v>9.5000000000000001E-2</v>
      </c>
      <c r="G17" s="33">
        <f t="shared" si="2"/>
        <v>0</v>
      </c>
      <c r="H17" s="33">
        <f t="shared" si="3"/>
        <v>0</v>
      </c>
      <c r="I17" s="38"/>
      <c r="J17" s="38"/>
      <c r="K17" s="38"/>
    </row>
    <row r="18" spans="1:11" ht="33" customHeight="1" x14ac:dyDescent="0.3">
      <c r="A18" s="18">
        <v>11</v>
      </c>
      <c r="B18" s="19" t="s">
        <v>26</v>
      </c>
      <c r="C18" s="39">
        <v>40</v>
      </c>
      <c r="D18" s="41" t="s">
        <v>10</v>
      </c>
      <c r="E18" s="36"/>
      <c r="F18" s="37">
        <v>9.5000000000000001E-2</v>
      </c>
      <c r="G18" s="33">
        <f t="shared" si="2"/>
        <v>0</v>
      </c>
      <c r="H18" s="33">
        <f t="shared" si="3"/>
        <v>0</v>
      </c>
      <c r="I18" s="38"/>
      <c r="J18" s="38"/>
      <c r="K18" s="38"/>
    </row>
    <row r="19" spans="1:11" ht="24" customHeight="1" x14ac:dyDescent="0.3">
      <c r="A19" s="18">
        <v>12</v>
      </c>
      <c r="B19" s="19" t="s">
        <v>27</v>
      </c>
      <c r="C19" s="39">
        <v>30</v>
      </c>
      <c r="D19" s="41" t="s">
        <v>10</v>
      </c>
      <c r="E19" s="36"/>
      <c r="F19" s="37">
        <v>9.5000000000000001E-2</v>
      </c>
      <c r="G19" s="33">
        <f t="shared" si="2"/>
        <v>0</v>
      </c>
      <c r="H19" s="33">
        <f t="shared" si="3"/>
        <v>0</v>
      </c>
      <c r="I19" s="38"/>
      <c r="J19" s="38"/>
      <c r="K19" s="38"/>
    </row>
    <row r="20" spans="1:11" ht="24" customHeight="1" x14ac:dyDescent="0.3">
      <c r="A20" s="18">
        <v>13</v>
      </c>
      <c r="B20" s="19" t="s">
        <v>46</v>
      </c>
      <c r="C20" s="39">
        <v>100</v>
      </c>
      <c r="D20" s="41" t="s">
        <v>10</v>
      </c>
      <c r="E20" s="36"/>
      <c r="F20" s="37">
        <v>9.5000000000000001E-2</v>
      </c>
      <c r="G20" s="33">
        <f t="shared" si="2"/>
        <v>0</v>
      </c>
      <c r="H20" s="33">
        <f t="shared" si="3"/>
        <v>0</v>
      </c>
      <c r="I20" s="38"/>
      <c r="J20" s="38"/>
      <c r="K20" s="38"/>
    </row>
    <row r="21" spans="1:11" ht="54.95" customHeight="1" x14ac:dyDescent="0.3">
      <c r="A21" s="18">
        <v>14</v>
      </c>
      <c r="B21" s="19" t="s">
        <v>35</v>
      </c>
      <c r="C21" s="39">
        <v>40</v>
      </c>
      <c r="D21" s="41" t="s">
        <v>10</v>
      </c>
      <c r="E21" s="36"/>
      <c r="F21" s="37">
        <v>9.5000000000000001E-2</v>
      </c>
      <c r="G21" s="33">
        <f>+E21*C21</f>
        <v>0</v>
      </c>
      <c r="H21" s="33">
        <f>G21*F21+G21</f>
        <v>0</v>
      </c>
      <c r="I21" s="38"/>
      <c r="J21" s="38"/>
      <c r="K21" s="38"/>
    </row>
    <row r="22" spans="1:11" ht="24" customHeight="1" x14ac:dyDescent="0.3">
      <c r="A22" s="18">
        <v>15</v>
      </c>
      <c r="B22" s="19" t="s">
        <v>28</v>
      </c>
      <c r="C22" s="39">
        <v>400</v>
      </c>
      <c r="D22" s="41" t="s">
        <v>10</v>
      </c>
      <c r="E22" s="36"/>
      <c r="F22" s="37">
        <v>9.5000000000000001E-2</v>
      </c>
      <c r="G22" s="33">
        <f t="shared" si="2"/>
        <v>0</v>
      </c>
      <c r="H22" s="33">
        <f t="shared" si="3"/>
        <v>0</v>
      </c>
      <c r="I22" s="38"/>
      <c r="J22" s="38"/>
      <c r="K22" s="38"/>
    </row>
    <row r="23" spans="1:11" ht="42.95" customHeight="1" x14ac:dyDescent="0.3">
      <c r="A23" s="18">
        <v>16</v>
      </c>
      <c r="B23" s="40" t="s">
        <v>29</v>
      </c>
      <c r="C23" s="39">
        <v>40</v>
      </c>
      <c r="D23" s="41" t="s">
        <v>10</v>
      </c>
      <c r="E23" s="36"/>
      <c r="F23" s="37">
        <v>9.5000000000000001E-2</v>
      </c>
      <c r="G23" s="33">
        <f t="shared" si="2"/>
        <v>0</v>
      </c>
      <c r="H23" s="33">
        <f t="shared" si="3"/>
        <v>0</v>
      </c>
      <c r="I23" s="38"/>
      <c r="J23" s="38"/>
      <c r="K23" s="38"/>
    </row>
    <row r="24" spans="1:11" ht="42.95" customHeight="1" x14ac:dyDescent="0.3">
      <c r="A24" s="18">
        <v>17</v>
      </c>
      <c r="B24" s="19" t="s">
        <v>30</v>
      </c>
      <c r="C24" s="39">
        <v>40</v>
      </c>
      <c r="D24" s="41" t="s">
        <v>10</v>
      </c>
      <c r="E24" s="36"/>
      <c r="F24" s="37">
        <v>9.5000000000000001E-2</v>
      </c>
      <c r="G24" s="33">
        <f t="shared" si="2"/>
        <v>0</v>
      </c>
      <c r="H24" s="33">
        <f t="shared" si="3"/>
        <v>0</v>
      </c>
      <c r="I24" s="38"/>
      <c r="J24" s="38"/>
      <c r="K24" s="38"/>
    </row>
    <row r="25" spans="1:11" ht="42.95" customHeight="1" x14ac:dyDescent="0.3">
      <c r="A25" s="18">
        <v>18</v>
      </c>
      <c r="B25" s="19" t="s">
        <v>31</v>
      </c>
      <c r="C25" s="39">
        <v>100</v>
      </c>
      <c r="D25" s="41" t="s">
        <v>10</v>
      </c>
      <c r="E25" s="36"/>
      <c r="F25" s="37">
        <v>9.5000000000000001E-2</v>
      </c>
      <c r="G25" s="33">
        <f t="shared" si="2"/>
        <v>0</v>
      </c>
      <c r="H25" s="33">
        <f t="shared" si="3"/>
        <v>0</v>
      </c>
      <c r="I25" s="38"/>
      <c r="J25" s="38"/>
      <c r="K25" s="38"/>
    </row>
    <row r="26" spans="1:11" ht="48" customHeight="1" x14ac:dyDescent="0.3">
      <c r="A26" s="18">
        <v>19</v>
      </c>
      <c r="B26" s="19" t="s">
        <v>38</v>
      </c>
      <c r="C26" s="39">
        <v>2000</v>
      </c>
      <c r="D26" s="41" t="s">
        <v>10</v>
      </c>
      <c r="E26" s="36"/>
      <c r="F26" s="37">
        <v>9.5000000000000001E-2</v>
      </c>
      <c r="G26" s="33">
        <f t="shared" si="2"/>
        <v>0</v>
      </c>
      <c r="H26" s="33">
        <f t="shared" si="3"/>
        <v>0</v>
      </c>
      <c r="I26" s="38"/>
      <c r="J26" s="38"/>
      <c r="K26" s="38"/>
    </row>
    <row r="27" spans="1:11" ht="54.95" customHeight="1" x14ac:dyDescent="0.3">
      <c r="A27" s="18">
        <v>20</v>
      </c>
      <c r="B27" s="23" t="s">
        <v>39</v>
      </c>
      <c r="C27" s="39">
        <v>100</v>
      </c>
      <c r="D27" s="41" t="s">
        <v>10</v>
      </c>
      <c r="E27" s="36"/>
      <c r="F27" s="37">
        <v>9.5000000000000001E-2</v>
      </c>
      <c r="G27" s="33">
        <f t="shared" si="2"/>
        <v>0</v>
      </c>
      <c r="H27" s="33">
        <f t="shared" si="3"/>
        <v>0</v>
      </c>
      <c r="I27" s="38"/>
      <c r="J27" s="38"/>
      <c r="K27" s="38"/>
    </row>
    <row r="28" spans="1:11" ht="54.95" customHeight="1" x14ac:dyDescent="0.3">
      <c r="A28" s="18">
        <v>21</v>
      </c>
      <c r="B28" s="19" t="s">
        <v>40</v>
      </c>
      <c r="C28" s="39">
        <v>200</v>
      </c>
      <c r="D28" s="41" t="s">
        <v>10</v>
      </c>
      <c r="E28" s="36"/>
      <c r="F28" s="37">
        <v>9.5000000000000001E-2</v>
      </c>
      <c r="G28" s="33">
        <f t="shared" si="2"/>
        <v>0</v>
      </c>
      <c r="H28" s="33">
        <f t="shared" si="3"/>
        <v>0</v>
      </c>
      <c r="I28" s="38"/>
      <c r="J28" s="38"/>
      <c r="K28" s="38"/>
    </row>
    <row r="29" spans="1:11" ht="54.95" customHeight="1" x14ac:dyDescent="0.3">
      <c r="A29" s="18">
        <v>22</v>
      </c>
      <c r="B29" s="19" t="s">
        <v>41</v>
      </c>
      <c r="C29" s="39">
        <v>400</v>
      </c>
      <c r="D29" s="41" t="s">
        <v>10</v>
      </c>
      <c r="E29" s="36"/>
      <c r="F29" s="37">
        <v>9.5000000000000001E-2</v>
      </c>
      <c r="G29" s="33">
        <f t="shared" si="2"/>
        <v>0</v>
      </c>
      <c r="H29" s="33">
        <f t="shared" si="3"/>
        <v>0</v>
      </c>
      <c r="I29" s="38"/>
      <c r="J29" s="38"/>
      <c r="K29" s="38"/>
    </row>
    <row r="30" spans="1:11" ht="54.95" customHeight="1" x14ac:dyDescent="0.3">
      <c r="A30" s="18">
        <v>23</v>
      </c>
      <c r="B30" s="19" t="s">
        <v>42</v>
      </c>
      <c r="C30" s="39">
        <v>200</v>
      </c>
      <c r="D30" s="41" t="s">
        <v>10</v>
      </c>
      <c r="E30" s="36"/>
      <c r="F30" s="37">
        <v>9.5000000000000001E-2</v>
      </c>
      <c r="G30" s="33">
        <f t="shared" si="2"/>
        <v>0</v>
      </c>
      <c r="H30" s="33">
        <f t="shared" si="3"/>
        <v>0</v>
      </c>
      <c r="I30" s="38"/>
      <c r="J30" s="38"/>
      <c r="K30" s="38"/>
    </row>
    <row r="31" spans="1:11" ht="54.95" customHeight="1" x14ac:dyDescent="0.3">
      <c r="A31" s="18">
        <v>24</v>
      </c>
      <c r="B31" s="19" t="s">
        <v>43</v>
      </c>
      <c r="C31" s="39">
        <v>100</v>
      </c>
      <c r="D31" s="41" t="s">
        <v>10</v>
      </c>
      <c r="E31" s="36"/>
      <c r="F31" s="37">
        <v>9.5000000000000001E-2</v>
      </c>
      <c r="G31" s="33">
        <f t="shared" si="2"/>
        <v>0</v>
      </c>
      <c r="H31" s="33">
        <f t="shared" si="3"/>
        <v>0</v>
      </c>
      <c r="I31" s="38"/>
      <c r="J31" s="38"/>
      <c r="K31" s="38"/>
    </row>
    <row r="32" spans="1:11" ht="48" customHeight="1" x14ac:dyDescent="0.3">
      <c r="A32" s="18">
        <v>25</v>
      </c>
      <c r="B32" s="19" t="s">
        <v>32</v>
      </c>
      <c r="C32" s="39">
        <v>100</v>
      </c>
      <c r="D32" s="41" t="s">
        <v>10</v>
      </c>
      <c r="E32" s="36"/>
      <c r="F32" s="37">
        <v>0.22</v>
      </c>
      <c r="G32" s="33">
        <f t="shared" si="2"/>
        <v>0</v>
      </c>
      <c r="H32" s="33">
        <f t="shared" si="3"/>
        <v>0</v>
      </c>
      <c r="I32" s="38"/>
      <c r="J32" s="38"/>
      <c r="K32" s="38"/>
    </row>
    <row r="33" spans="1:11" ht="33" customHeight="1" x14ac:dyDescent="0.3">
      <c r="A33" s="18">
        <v>26</v>
      </c>
      <c r="B33" s="22" t="s">
        <v>33</v>
      </c>
      <c r="C33" s="39">
        <v>100</v>
      </c>
      <c r="D33" s="41" t="s">
        <v>10</v>
      </c>
      <c r="E33" s="36"/>
      <c r="F33" s="37">
        <v>0.22</v>
      </c>
      <c r="G33" s="33">
        <f t="shared" si="2"/>
        <v>0</v>
      </c>
      <c r="H33" s="33">
        <f t="shared" si="3"/>
        <v>0</v>
      </c>
      <c r="I33" s="38"/>
      <c r="J33" s="38"/>
      <c r="K33" s="38"/>
    </row>
    <row r="34" spans="1:11" ht="33" customHeight="1" x14ac:dyDescent="0.3">
      <c r="A34" s="18">
        <v>27</v>
      </c>
      <c r="B34" s="19" t="s">
        <v>44</v>
      </c>
      <c r="C34" s="39">
        <v>40</v>
      </c>
      <c r="D34" s="41" t="s">
        <v>10</v>
      </c>
      <c r="E34" s="36"/>
      <c r="F34" s="37">
        <v>0.22</v>
      </c>
      <c r="G34" s="33">
        <f t="shared" si="2"/>
        <v>0</v>
      </c>
      <c r="H34" s="33">
        <f t="shared" si="3"/>
        <v>0</v>
      </c>
      <c r="I34" s="38"/>
      <c r="J34" s="38"/>
      <c r="K34" s="38"/>
    </row>
    <row r="35" spans="1:11" ht="48" customHeight="1" x14ac:dyDescent="0.3">
      <c r="A35" s="18">
        <v>28</v>
      </c>
      <c r="B35" s="19" t="s">
        <v>45</v>
      </c>
      <c r="C35" s="39">
        <v>60</v>
      </c>
      <c r="D35" s="41" t="s">
        <v>10</v>
      </c>
      <c r="E35" s="36"/>
      <c r="F35" s="37">
        <v>0.22</v>
      </c>
      <c r="G35" s="33">
        <f t="shared" si="2"/>
        <v>0</v>
      </c>
      <c r="H35" s="33">
        <f t="shared" si="3"/>
        <v>0</v>
      </c>
      <c r="I35" s="38"/>
      <c r="J35" s="38"/>
      <c r="K35" s="38"/>
    </row>
    <row r="36" spans="1:11" ht="33" customHeight="1" x14ac:dyDescent="0.3">
      <c r="A36" s="18">
        <v>29</v>
      </c>
      <c r="B36" s="19" t="s">
        <v>34</v>
      </c>
      <c r="C36" s="39">
        <v>700</v>
      </c>
      <c r="D36" s="41" t="s">
        <v>10</v>
      </c>
      <c r="E36" s="36"/>
      <c r="F36" s="37">
        <v>0.22</v>
      </c>
      <c r="G36" s="33">
        <f t="shared" si="2"/>
        <v>0</v>
      </c>
      <c r="H36" s="33">
        <f t="shared" si="3"/>
        <v>0</v>
      </c>
      <c r="I36" s="38"/>
      <c r="J36" s="38"/>
      <c r="K36" s="38"/>
    </row>
    <row r="37" spans="1:11" ht="24" customHeight="1" x14ac:dyDescent="0.3">
      <c r="B37" s="24" t="s">
        <v>12</v>
      </c>
      <c r="C37" s="25"/>
      <c r="D37" s="25"/>
      <c r="E37" s="26"/>
      <c r="F37" s="26"/>
      <c r="G37" s="27">
        <f>SUM(G8:G36)</f>
        <v>0</v>
      </c>
      <c r="H37" s="27">
        <f>SUM(H8:H36)</f>
        <v>0</v>
      </c>
      <c r="I37" s="25"/>
      <c r="J37" s="25"/>
      <c r="K37" s="25"/>
    </row>
    <row r="38" spans="1:11" ht="24" customHeight="1" x14ac:dyDescent="0.3">
      <c r="E38" s="3"/>
      <c r="G38" s="3"/>
      <c r="H38" s="28"/>
      <c r="I38" s="29"/>
      <c r="J38" s="29"/>
      <c r="K38" s="29"/>
    </row>
    <row r="39" spans="1:11" ht="24" customHeight="1" x14ac:dyDescent="0.3">
      <c r="E39" s="3"/>
      <c r="G39" s="3"/>
      <c r="H39" s="28"/>
      <c r="I39" s="29"/>
      <c r="J39" s="29"/>
      <c r="K39" s="29"/>
    </row>
    <row r="40" spans="1:11" ht="24" customHeight="1" x14ac:dyDescent="0.3">
      <c r="E40" s="3"/>
      <c r="G40" s="3"/>
      <c r="H40" s="28"/>
      <c r="I40" s="29"/>
      <c r="J40" s="29"/>
      <c r="K40" s="29"/>
    </row>
    <row r="41" spans="1:11" ht="24" customHeight="1" x14ac:dyDescent="0.3">
      <c r="A41" s="3" t="s">
        <v>11</v>
      </c>
      <c r="E41" s="3"/>
      <c r="G41" s="3"/>
    </row>
    <row r="42" spans="1:11" ht="24" customHeight="1" x14ac:dyDescent="0.3">
      <c r="A42" s="3" t="s">
        <v>13</v>
      </c>
      <c r="E42" s="3"/>
      <c r="G42" s="3"/>
    </row>
    <row r="43" spans="1:11" ht="24" customHeight="1" x14ac:dyDescent="0.3">
      <c r="A43" s="3" t="s">
        <v>14</v>
      </c>
      <c r="E43" s="3"/>
      <c r="G43" s="3"/>
    </row>
    <row r="44" spans="1:11" ht="24" customHeight="1" x14ac:dyDescent="0.3">
      <c r="A44" s="3" t="s">
        <v>15</v>
      </c>
      <c r="E44" s="3"/>
      <c r="G44" s="3"/>
    </row>
    <row r="45" spans="1:11" ht="24" customHeight="1" x14ac:dyDescent="0.3">
      <c r="E45" s="3"/>
      <c r="G45" s="3"/>
      <c r="I45" s="3"/>
      <c r="J45" s="3" t="s">
        <v>16</v>
      </c>
      <c r="K45" s="3"/>
    </row>
    <row r="46" spans="1:11" ht="24" customHeight="1" x14ac:dyDescent="0.3">
      <c r="I46" s="3"/>
      <c r="J46" s="3"/>
      <c r="K46" s="3"/>
    </row>
    <row r="47" spans="1:11" ht="24" customHeight="1" x14ac:dyDescent="0.3">
      <c r="I47" s="3"/>
      <c r="J47" s="30"/>
      <c r="K47" s="3"/>
    </row>
    <row r="48" spans="1:11" ht="24" customHeight="1" x14ac:dyDescent="0.3"/>
  </sheetData>
  <printOptions horizontalCentered="1"/>
  <pageMargins left="0.31496062992125984" right="0.31496062992125984" top="0.3543307086614173" bottom="0.39370078740157483" header="0.31496062992125984" footer="0.31496062992125984"/>
  <pageSetup paperSize="9" scale="78" fitToHeight="100" orientation="landscape" cellComments="atEnd" r:id="rId1"/>
  <headerFooter>
    <oddFooter>&amp;C&amp;"Arial Narrow,Navadno"&amp;9&amp;P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5.KATETRI</vt:lpstr>
      <vt:lpstr>'5.KATETRI'!Tiskanje_naslovov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racunovodstvodomsentjur@outlook.com</dc:creator>
  <cp:lastModifiedBy>racunovodstvodomsentjur@outlook.com</cp:lastModifiedBy>
  <cp:lastPrinted>2025-07-18T06:25:08Z</cp:lastPrinted>
  <dcterms:created xsi:type="dcterms:W3CDTF">2025-06-12T11:16:06Z</dcterms:created>
  <dcterms:modified xsi:type="dcterms:W3CDTF">2025-07-22T07:20:01Z</dcterms:modified>
</cp:coreProperties>
</file>